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0785" yWindow="-15" windowWidth="10830" windowHeight="10140" activeTab="4"/>
  </bookViews>
  <sheets>
    <sheet name="za" sheetId="3" r:id="rId1"/>
    <sheet name="ba" sheetId="4" r:id="rId2"/>
    <sheet name="كشف حساب" sheetId="2" r:id="rId3"/>
    <sheet name="Sheet1" sheetId="5" r:id="rId4"/>
    <sheet name="تحويل" sheetId="6" r:id="rId5"/>
  </sheets>
  <definedNames>
    <definedName name="ba_a">INDIRECT("ba!a9:a999")</definedName>
    <definedName name="ba_b">OFFSET(INDIRECT("ba!b9:b999"),,COLUMN()-1)</definedName>
    <definedName name="za_a">INDIRECT("za!a9:a999")</definedName>
    <definedName name="za_b">OFFSET(INDIRECT("za!b9:b999"),,COLUMN()-1)</definedName>
    <definedName name="تاريخ">za!$A$10:$A$19</definedName>
  </definedNames>
  <calcPr calcId="144525"/>
</workbook>
</file>

<file path=xl/calcChain.xml><?xml version="1.0" encoding="utf-8"?>
<calcChain xmlns="http://schemas.openxmlformats.org/spreadsheetml/2006/main">
  <c r="C7" i="6" l="1"/>
  <c r="C8" i="6"/>
  <c r="C6" i="6"/>
  <c r="S6" i="6"/>
  <c r="A7" i="5"/>
  <c r="H12" i="5"/>
  <c r="F12" i="5"/>
  <c r="D12" i="5"/>
  <c r="B12" i="5"/>
  <c r="G12" i="5"/>
  <c r="E12" i="5"/>
  <c r="C12" i="5"/>
  <c r="A12" i="5"/>
  <c r="B7" i="5"/>
  <c r="H7" i="5"/>
  <c r="F7" i="5"/>
  <c r="D7" i="5"/>
  <c r="G7" i="5"/>
  <c r="E7" i="5"/>
  <c r="C7" i="5"/>
  <c r="H6" i="2" l="1"/>
  <c r="K6" i="3"/>
  <c r="L8" i="3"/>
  <c r="H10" i="2"/>
  <c r="B10" i="2"/>
  <c r="G10" i="2"/>
  <c r="E10" i="2"/>
  <c r="I10" i="2"/>
  <c r="C10" i="2"/>
  <c r="D10" i="2"/>
  <c r="F10" i="2"/>
</calcChain>
</file>

<file path=xl/sharedStrings.xml><?xml version="1.0" encoding="utf-8"?>
<sst xmlns="http://schemas.openxmlformats.org/spreadsheetml/2006/main" count="71" uniqueCount="25">
  <si>
    <t>التاريخ</t>
  </si>
  <si>
    <t>اليومية العامة</t>
  </si>
  <si>
    <t xml:space="preserve">للفترة من </t>
  </si>
  <si>
    <t>إلى</t>
  </si>
  <si>
    <t>za</t>
  </si>
  <si>
    <t>اختر الصفحة</t>
  </si>
  <si>
    <t>ba</t>
  </si>
  <si>
    <t>a</t>
  </si>
  <si>
    <t>b</t>
  </si>
  <si>
    <t>c</t>
  </si>
  <si>
    <t>d</t>
  </si>
  <si>
    <t>e</t>
  </si>
  <si>
    <t>f</t>
  </si>
  <si>
    <t>g</t>
  </si>
  <si>
    <t>h</t>
  </si>
  <si>
    <t>تقرير مفصل</t>
  </si>
  <si>
    <t xml:space="preserve">غاز </t>
  </si>
  <si>
    <t xml:space="preserve">بنزين </t>
  </si>
  <si>
    <t>كيروسين</t>
  </si>
  <si>
    <t>*10</t>
  </si>
  <si>
    <t>/9</t>
  </si>
  <si>
    <t>إجمالي انتاج  za</t>
  </si>
  <si>
    <t>إجمالي انتاج  ba</t>
  </si>
  <si>
    <t>+ , -</t>
  </si>
  <si>
    <t>* ,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</si>
</sst>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8" formatCode="yyyy/mm/dd"/>
  </numFmts>
  <fonts count="5">
    <font>
      <sz val="11"/>
      <color theme="1"/>
      <name val="Calibri"/>
      <family val="2"/>
      <charset val="178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2" borderId="1" xfId="0" applyFill="1" applyBorder="1"/>
    <xf numFmtId="188" fontId="1" fillId="0" borderId="1" xfId="0" applyNumberFormat="1" applyFont="1" applyBorder="1" applyAlignment="1">
      <alignment horizontal="center" vertical="center"/>
    </xf>
    <xf numFmtId="188" fontId="1" fillId="0" borderId="1" xfId="0" applyNumberFormat="1" applyFont="1" applyBorder="1" applyAlignment="1">
      <alignment horizontal="center" vertical="center" readingOrder="1"/>
    </xf>
    <xf numFmtId="188" fontId="0" fillId="2" borderId="1" xfId="0" applyNumberFormat="1" applyFill="1" applyBorder="1"/>
    <xf numFmtId="188" fontId="0" fillId="2" borderId="1" xfId="0" applyNumberFormat="1" applyFill="1" applyBorder="1" applyAlignment="1">
      <alignment horizontal="right" vertical="center"/>
    </xf>
    <xf numFmtId="188" fontId="0" fillId="0" borderId="0" xfId="0" applyNumberForma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88" fontId="3" fillId="0" borderId="0" xfId="0" applyNumberFormat="1" applyFont="1"/>
    <xf numFmtId="0" fontId="1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4" borderId="0" xfId="0" applyFill="1"/>
    <xf numFmtId="188" fontId="4" fillId="0" borderId="1" xfId="0" applyNumberFormat="1" applyFont="1" applyBorder="1" applyAlignment="1">
      <alignment horizontal="center" vertical="center" readingOrder="1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quotePrefix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1</xdr:row>
      <xdr:rowOff>133350</xdr:rowOff>
    </xdr:from>
    <xdr:to>
      <xdr:col>3</xdr:col>
      <xdr:colOff>57150</xdr:colOff>
      <xdr:row>4</xdr:row>
      <xdr:rowOff>104775</xdr:rowOff>
    </xdr:to>
    <xdr:sp macro="" textlink="">
      <xdr:nvSpPr>
        <xdr:cNvPr id="3" name="TextBox 2"/>
        <xdr:cNvSpPr txBox="1"/>
      </xdr:nvSpPr>
      <xdr:spPr>
        <a:xfrm>
          <a:off x="156800550" y="323850"/>
          <a:ext cx="1352550" cy="542925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/>
            <a:t>احتاج</a:t>
          </a:r>
          <a:r>
            <a:rPr lang="ar-SA" sz="1100" baseline="0"/>
            <a:t> هنا لتحديد الصفحة لجلب البيانات منها</a:t>
          </a:r>
          <a:endParaRPr lang="ar-SA" sz="1100"/>
        </a:p>
      </xdr:txBody>
    </xdr:sp>
    <xdr:clientData/>
  </xdr:twoCellAnchor>
  <xdr:twoCellAnchor>
    <xdr:from>
      <xdr:col>9</xdr:col>
      <xdr:colOff>57150</xdr:colOff>
      <xdr:row>7</xdr:row>
      <xdr:rowOff>257175</xdr:rowOff>
    </xdr:from>
    <xdr:to>
      <xdr:col>11</xdr:col>
      <xdr:colOff>190500</xdr:colOff>
      <xdr:row>9</xdr:row>
      <xdr:rowOff>47625</xdr:rowOff>
    </xdr:to>
    <xdr:sp macro="" textlink="">
      <xdr:nvSpPr>
        <xdr:cNvPr id="4" name="TextBox 3"/>
        <xdr:cNvSpPr txBox="1"/>
      </xdr:nvSpPr>
      <xdr:spPr>
        <a:xfrm>
          <a:off x="149161500" y="1600200"/>
          <a:ext cx="1352550" cy="48577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/>
            <a:t>وهنا احتاج</a:t>
          </a:r>
          <a:r>
            <a:rPr lang="ar-SA" sz="1100" baseline="0"/>
            <a:t> جمع الفترة التي بين التاريخين</a:t>
          </a:r>
          <a:endParaRPr lang="ar-SA" sz="1100"/>
        </a:p>
      </xdr:txBody>
    </xdr:sp>
    <xdr:clientData/>
  </xdr:twoCellAnchor>
  <xdr:twoCellAnchor>
    <xdr:from>
      <xdr:col>13</xdr:col>
      <xdr:colOff>85725</xdr:colOff>
      <xdr:row>0</xdr:row>
      <xdr:rowOff>28575</xdr:rowOff>
    </xdr:from>
    <xdr:to>
      <xdr:col>13</xdr:col>
      <xdr:colOff>85725</xdr:colOff>
      <xdr:row>3</xdr:row>
      <xdr:rowOff>28575</xdr:rowOff>
    </xdr:to>
    <xdr:cxnSp macro="">
      <xdr:nvCxnSpPr>
        <xdr:cNvPr id="5" name="Straight Arrow Connector 4"/>
        <xdr:cNvCxnSpPr/>
      </xdr:nvCxnSpPr>
      <xdr:spPr>
        <a:xfrm>
          <a:off x="148047075" y="28575"/>
          <a:ext cx="0" cy="571500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190500</xdr:colOff>
      <xdr:row>0</xdr:row>
      <xdr:rowOff>0</xdr:rowOff>
    </xdr:from>
    <xdr:to>
      <xdr:col>13</xdr:col>
      <xdr:colOff>28575</xdr:colOff>
      <xdr:row>5</xdr:row>
      <xdr:rowOff>171450</xdr:rowOff>
    </xdr:to>
    <xdr:sp macro="" textlink="">
      <xdr:nvSpPr>
        <xdr:cNvPr id="6" name="TextBox 5"/>
        <xdr:cNvSpPr txBox="1"/>
      </xdr:nvSpPr>
      <xdr:spPr>
        <a:xfrm>
          <a:off x="148104225" y="0"/>
          <a:ext cx="447675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lIns="36000" tIns="36000" rIns="36000" bIns="36000" rtlCol="0" anchor="ctr"/>
        <a:lstStyle/>
        <a:p>
          <a:pPr algn="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ضع هنا</a:t>
          </a:r>
          <a:b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أسماء الاوراق المتعددة </a:t>
          </a:r>
          <a:endParaRPr lang="en-GB" sz="1100"/>
        </a:p>
      </xdr:txBody>
    </xdr:sp>
    <xdr:clientData/>
  </xdr:twoCellAnchor>
  <xdr:twoCellAnchor>
    <xdr:from>
      <xdr:col>2</xdr:col>
      <xdr:colOff>419100</xdr:colOff>
      <xdr:row>13</xdr:row>
      <xdr:rowOff>0</xdr:rowOff>
    </xdr:from>
    <xdr:to>
      <xdr:col>8</xdr:col>
      <xdr:colOff>304801</xdr:colOff>
      <xdr:row>15</xdr:row>
      <xdr:rowOff>28575</xdr:rowOff>
    </xdr:to>
    <xdr:sp macro="" textlink="">
      <xdr:nvSpPr>
        <xdr:cNvPr id="7" name="TextBox 6"/>
        <xdr:cNvSpPr txBox="1"/>
      </xdr:nvSpPr>
      <xdr:spPr>
        <a:xfrm>
          <a:off x="151314149" y="2895600"/>
          <a:ext cx="6172201" cy="4095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SA" sz="1800" b="1">
              <a:solidFill>
                <a:schemeClr val="accent2">
                  <a:lumMod val="75000"/>
                </a:schemeClr>
              </a:solidFill>
            </a:rPr>
            <a:t>أشكرك</a:t>
          </a:r>
          <a:r>
            <a:rPr lang="ar-SA" sz="1800" b="1" baseline="0">
              <a:solidFill>
                <a:schemeClr val="accent2">
                  <a:lumMod val="75000"/>
                </a:schemeClr>
              </a:solidFill>
            </a:rPr>
            <a:t> جزيل الشكر اخي طارق محمود على مجهودك الطيب</a:t>
          </a:r>
          <a:endParaRPr lang="ar-SA" sz="1800" b="1">
            <a:solidFill>
              <a:schemeClr val="accent2">
                <a:lumMod val="7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11</xdr:col>
      <xdr:colOff>133350</xdr:colOff>
      <xdr:row>9</xdr:row>
      <xdr:rowOff>152400</xdr:rowOff>
    </xdr:to>
    <xdr:sp macro="" textlink="">
      <xdr:nvSpPr>
        <xdr:cNvPr id="2" name="TextBox 1"/>
        <xdr:cNvSpPr txBox="1"/>
      </xdr:nvSpPr>
      <xdr:spPr>
        <a:xfrm>
          <a:off x="149218650" y="962025"/>
          <a:ext cx="1352550" cy="9239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/>
            <a:t>احتاج</a:t>
          </a:r>
          <a:r>
            <a:rPr lang="ar-SA" sz="1100" baseline="0"/>
            <a:t> هنا جمع تلقائي بين فترتين بدون اختيار الصفحة متل دالة </a:t>
          </a:r>
          <a:r>
            <a:rPr lang="en-US" sz="1100" baseline="0"/>
            <a:t>vlookup  </a:t>
          </a:r>
        </a:p>
        <a:p>
          <a:pPr algn="r" rtl="1"/>
          <a:endParaRPr lang="ar-SA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7</xdr:col>
      <xdr:colOff>133350</xdr:colOff>
      <xdr:row>7</xdr:row>
      <xdr:rowOff>123825</xdr:rowOff>
    </xdr:to>
    <xdr:sp macro="" textlink="">
      <xdr:nvSpPr>
        <xdr:cNvPr id="2" name="TextBox 1"/>
        <xdr:cNvSpPr txBox="1"/>
      </xdr:nvSpPr>
      <xdr:spPr>
        <a:xfrm>
          <a:off x="151657050" y="571500"/>
          <a:ext cx="1352550" cy="885825"/>
        </a:xfrm>
        <a:prstGeom prst="rect">
          <a:avLst/>
        </a:prstGeom>
        <a:solidFill>
          <a:schemeClr val="bg2">
            <a:lumMod val="9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 b="1"/>
            <a:t>المطلوب هنا عند عند اختيار نوع</a:t>
          </a:r>
          <a:r>
            <a:rPr lang="ar-SA" sz="1100" b="1" baseline="0"/>
            <a:t> من انواع المنتاجات تتم عملية حسابية معينة 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1" anchor="t"/>
      <a:lstStyle>
        <a:defPPr algn="r" rtl="1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M49"/>
  <sheetViews>
    <sheetView rightToLeft="1" topLeftCell="A9" zoomScaleNormal="100" workbookViewId="0">
      <selection activeCell="C11" sqref="C11:C35"/>
    </sheetView>
  </sheetViews>
  <sheetFormatPr defaultRowHeight="15"/>
  <cols>
    <col min="1" max="1" width="18.5703125" style="10" customWidth="1"/>
    <col min="2" max="2" width="6.140625" customWidth="1"/>
    <col min="3" max="3" width="15" bestFit="1" customWidth="1"/>
    <col min="4" max="4" width="23.140625" bestFit="1" customWidth="1"/>
    <col min="6" max="6" width="9.85546875" bestFit="1" customWidth="1"/>
    <col min="8" max="8" width="9.85546875" bestFit="1" customWidth="1"/>
    <col min="11" max="11" width="10.7109375" bestFit="1" customWidth="1"/>
  </cols>
  <sheetData>
    <row r="3" spans="1:13">
      <c r="K3" s="22">
        <v>41640</v>
      </c>
    </row>
    <row r="4" spans="1:13">
      <c r="A4" s="28" t="s">
        <v>1</v>
      </c>
      <c r="B4" s="28"/>
      <c r="C4" s="28"/>
      <c r="D4" s="28"/>
      <c r="E4" s="28"/>
      <c r="F4" s="28"/>
      <c r="G4" s="28"/>
      <c r="H4" s="28"/>
      <c r="K4" s="22">
        <v>41645</v>
      </c>
    </row>
    <row r="5" spans="1:13">
      <c r="D5" t="s">
        <v>4</v>
      </c>
    </row>
    <row r="6" spans="1:13">
      <c r="K6">
        <f>SUMIF(A9:A19,"&gt;="&amp;K3,B9:B19)-SUMIF(A9:A19,"&gt;"&amp;K4,B9:B19)</f>
        <v>8</v>
      </c>
    </row>
    <row r="8" spans="1:13" ht="36.75" customHeight="1">
      <c r="L8">
        <f>MATCH(M8,9:9,0)</f>
        <v>4</v>
      </c>
      <c r="M8" s="1" t="s">
        <v>9</v>
      </c>
    </row>
    <row r="9" spans="1:13" ht="32.25" customHeight="1">
      <c r="A9" s="6" t="s">
        <v>0</v>
      </c>
      <c r="B9" s="2" t="s">
        <v>7</v>
      </c>
      <c r="C9" s="1" t="s">
        <v>8</v>
      </c>
      <c r="D9" s="1" t="s">
        <v>9</v>
      </c>
      <c r="E9" s="1" t="s">
        <v>10</v>
      </c>
      <c r="F9" s="1" t="s">
        <v>11</v>
      </c>
      <c r="G9" s="1" t="s">
        <v>12</v>
      </c>
      <c r="H9" s="11" t="s">
        <v>13</v>
      </c>
      <c r="I9" s="12" t="s">
        <v>14</v>
      </c>
    </row>
    <row r="10" spans="1:13" ht="21.75" customHeight="1">
      <c r="A10" s="7">
        <v>41640</v>
      </c>
      <c r="B10" s="2"/>
      <c r="C10" s="1"/>
      <c r="D10" s="1"/>
      <c r="E10" s="1"/>
      <c r="F10" s="1"/>
      <c r="G10" s="1"/>
      <c r="H10" s="3"/>
      <c r="I10" s="4"/>
    </row>
    <row r="11" spans="1:13" ht="15.75">
      <c r="A11" s="7">
        <v>41641</v>
      </c>
      <c r="B11" s="2"/>
      <c r="C11" s="1">
        <v>5</v>
      </c>
      <c r="D11" s="1"/>
      <c r="E11" s="1"/>
      <c r="F11" s="1"/>
      <c r="G11" s="1"/>
      <c r="H11" s="3"/>
      <c r="I11" s="4"/>
    </row>
    <row r="12" spans="1:13" ht="15.75">
      <c r="A12" s="7">
        <v>41642</v>
      </c>
      <c r="B12" s="2">
        <v>8</v>
      </c>
      <c r="C12" s="1"/>
      <c r="D12" s="1"/>
      <c r="E12" s="1"/>
      <c r="F12" s="1"/>
      <c r="G12" s="1"/>
      <c r="H12" s="3"/>
      <c r="I12" s="4"/>
    </row>
    <row r="13" spans="1:13" ht="15.75">
      <c r="A13" s="7">
        <v>41643</v>
      </c>
      <c r="B13" s="2"/>
      <c r="C13" s="1"/>
      <c r="D13" s="1"/>
      <c r="E13" s="1"/>
      <c r="F13" s="1"/>
      <c r="G13" s="1"/>
      <c r="H13" s="3"/>
      <c r="I13" s="4"/>
    </row>
    <row r="14" spans="1:13" ht="15.75">
      <c r="A14" s="7">
        <v>41644</v>
      </c>
      <c r="B14" s="2"/>
      <c r="C14" s="1"/>
      <c r="D14" s="1"/>
      <c r="E14" s="1"/>
      <c r="F14" s="1"/>
      <c r="G14" s="1"/>
      <c r="H14" s="3"/>
      <c r="I14" s="4"/>
    </row>
    <row r="15" spans="1:13" ht="15.75">
      <c r="A15" s="7">
        <v>41645</v>
      </c>
      <c r="B15" s="2"/>
      <c r="C15" s="1"/>
      <c r="D15" s="1"/>
      <c r="E15" s="1"/>
      <c r="F15" s="1"/>
      <c r="G15" s="1"/>
      <c r="H15" s="3"/>
      <c r="I15" s="4"/>
    </row>
    <row r="16" spans="1:13" ht="15.75">
      <c r="A16" s="7">
        <v>41646</v>
      </c>
      <c r="B16" s="2">
        <v>9</v>
      </c>
      <c r="C16" s="1"/>
      <c r="D16" s="1"/>
      <c r="E16" s="1"/>
      <c r="F16" s="1"/>
      <c r="G16" s="1"/>
      <c r="H16" s="3"/>
      <c r="I16" s="4"/>
    </row>
    <row r="17" spans="1:9" ht="15.75">
      <c r="A17" s="7">
        <v>41647</v>
      </c>
      <c r="B17" s="2"/>
      <c r="C17" s="1"/>
      <c r="D17" s="1"/>
      <c r="E17" s="1"/>
      <c r="F17" s="1"/>
      <c r="G17" s="1"/>
      <c r="H17" s="3"/>
      <c r="I17" s="4"/>
    </row>
    <row r="18" spans="1:9" ht="15.75">
      <c r="A18" s="7">
        <v>41648</v>
      </c>
      <c r="B18" s="2"/>
      <c r="C18" s="1">
        <v>9</v>
      </c>
      <c r="D18" s="1"/>
      <c r="E18" s="1"/>
      <c r="F18" s="1"/>
      <c r="G18" s="1"/>
      <c r="H18" s="3"/>
      <c r="I18" s="4"/>
    </row>
    <row r="19" spans="1:9" ht="15.75">
      <c r="A19" s="7">
        <v>41649</v>
      </c>
      <c r="B19" s="2">
        <v>10</v>
      </c>
      <c r="C19" s="1"/>
      <c r="D19" s="1"/>
      <c r="E19" s="1"/>
      <c r="F19" s="1"/>
      <c r="G19" s="1"/>
      <c r="H19" s="3"/>
      <c r="I19" s="4"/>
    </row>
    <row r="20" spans="1:9">
      <c r="A20" s="8"/>
      <c r="B20" s="5"/>
      <c r="C20" s="5"/>
      <c r="D20" s="5"/>
      <c r="E20" s="5"/>
      <c r="F20" s="5"/>
      <c r="G20" s="5"/>
      <c r="H20" s="5"/>
      <c r="I20" s="5"/>
    </row>
    <row r="21" spans="1:9">
      <c r="A21" s="8"/>
      <c r="B21" s="5"/>
      <c r="C21" s="5"/>
      <c r="D21" s="5"/>
      <c r="E21" s="5"/>
      <c r="F21" s="5"/>
      <c r="G21" s="5"/>
      <c r="H21" s="5"/>
      <c r="I21" s="5"/>
    </row>
    <row r="22" spans="1:9">
      <c r="A22" s="8"/>
      <c r="B22" s="5"/>
      <c r="C22" s="5"/>
      <c r="D22" s="5"/>
      <c r="E22" s="5"/>
      <c r="F22" s="5"/>
      <c r="G22" s="5"/>
      <c r="H22" s="5"/>
      <c r="I22" s="5"/>
    </row>
    <row r="23" spans="1:9">
      <c r="A23" s="8"/>
      <c r="B23" s="5"/>
      <c r="C23" s="5"/>
      <c r="D23" s="5"/>
      <c r="E23" s="5"/>
      <c r="F23" s="5"/>
      <c r="G23" s="5"/>
      <c r="H23" s="5"/>
      <c r="I23" s="5"/>
    </row>
    <row r="24" spans="1:9">
      <c r="A24" s="8"/>
      <c r="B24" s="5"/>
      <c r="C24" s="5"/>
      <c r="D24" s="5"/>
      <c r="E24" s="5"/>
      <c r="F24" s="5"/>
      <c r="G24" s="5"/>
      <c r="H24" s="5"/>
      <c r="I24" s="5"/>
    </row>
    <row r="25" spans="1:9">
      <c r="A25" s="8"/>
      <c r="B25" s="5"/>
      <c r="C25" s="5"/>
      <c r="D25" s="5"/>
      <c r="E25" s="5"/>
      <c r="F25" s="5"/>
      <c r="G25" s="5"/>
      <c r="H25" s="5"/>
      <c r="I25" s="5"/>
    </row>
    <row r="26" spans="1:9">
      <c r="A26" s="8"/>
      <c r="B26" s="5"/>
      <c r="C26" s="5"/>
      <c r="D26" s="5"/>
      <c r="E26" s="5"/>
      <c r="F26" s="5"/>
      <c r="G26" s="5"/>
      <c r="H26" s="5"/>
      <c r="I26" s="5"/>
    </row>
    <row r="27" spans="1:9">
      <c r="A27" s="8"/>
      <c r="B27" s="5"/>
      <c r="C27" s="5"/>
      <c r="D27" s="5"/>
      <c r="E27" s="5"/>
      <c r="F27" s="5"/>
      <c r="G27" s="5"/>
      <c r="H27" s="5"/>
      <c r="I27" s="5"/>
    </row>
    <row r="28" spans="1:9">
      <c r="A28" s="8"/>
      <c r="B28" s="5"/>
      <c r="C28" s="5"/>
      <c r="D28" s="5"/>
      <c r="E28" s="5"/>
      <c r="F28" s="5"/>
      <c r="G28" s="5"/>
      <c r="H28" s="5"/>
      <c r="I28" s="5"/>
    </row>
    <row r="29" spans="1:9">
      <c r="A29" s="8"/>
      <c r="B29" s="5"/>
      <c r="C29" s="5"/>
      <c r="D29" s="5"/>
      <c r="E29" s="5"/>
      <c r="F29" s="5"/>
      <c r="G29" s="5"/>
      <c r="H29" s="5"/>
      <c r="I29" s="5"/>
    </row>
    <row r="30" spans="1:9">
      <c r="A30" s="8"/>
      <c r="B30" s="5"/>
      <c r="C30" s="5"/>
      <c r="D30" s="5"/>
      <c r="E30" s="5"/>
      <c r="F30" s="5"/>
      <c r="G30" s="5"/>
      <c r="H30" s="5"/>
      <c r="I30" s="5"/>
    </row>
    <row r="31" spans="1:9">
      <c r="A31" s="8"/>
      <c r="B31" s="5"/>
      <c r="C31" s="5"/>
      <c r="D31" s="5"/>
      <c r="E31" s="5"/>
      <c r="F31" s="5"/>
      <c r="G31" s="5"/>
      <c r="H31" s="5"/>
      <c r="I31" s="5"/>
    </row>
    <row r="32" spans="1:9">
      <c r="A32" s="8"/>
      <c r="B32" s="5"/>
      <c r="C32" s="5"/>
      <c r="D32" s="5"/>
      <c r="E32" s="5"/>
      <c r="F32" s="5"/>
      <c r="G32" s="5"/>
      <c r="H32" s="5"/>
      <c r="I32" s="5"/>
    </row>
    <row r="33" spans="1:9">
      <c r="A33" s="8"/>
      <c r="B33" s="5"/>
      <c r="C33" s="5"/>
      <c r="D33" s="5"/>
      <c r="E33" s="5"/>
      <c r="F33" s="5"/>
      <c r="G33" s="5"/>
      <c r="H33" s="5"/>
      <c r="I33" s="5"/>
    </row>
    <row r="34" spans="1:9">
      <c r="A34" s="8"/>
      <c r="B34" s="5"/>
      <c r="C34" s="5"/>
      <c r="D34" s="5"/>
      <c r="E34" s="5"/>
      <c r="F34" s="5"/>
      <c r="G34" s="5"/>
      <c r="H34" s="5"/>
      <c r="I34" s="5"/>
    </row>
    <row r="35" spans="1:9">
      <c r="A35" s="8"/>
      <c r="B35" s="5"/>
      <c r="C35" s="5"/>
      <c r="D35" s="5"/>
      <c r="E35" s="5"/>
      <c r="F35" s="5"/>
      <c r="G35" s="5"/>
      <c r="H35" s="5"/>
      <c r="I35" s="5"/>
    </row>
    <row r="36" spans="1:9">
      <c r="A36" s="8"/>
      <c r="B36" s="5"/>
      <c r="C36" s="5"/>
      <c r="D36" s="5"/>
      <c r="E36" s="5"/>
      <c r="F36" s="5"/>
      <c r="G36" s="5"/>
      <c r="H36" s="5"/>
      <c r="I36" s="5"/>
    </row>
    <row r="37" spans="1:9">
      <c r="A37" s="8"/>
      <c r="B37" s="5"/>
      <c r="C37" s="5"/>
      <c r="D37" s="5"/>
      <c r="E37" s="5"/>
      <c r="F37" s="5"/>
      <c r="G37" s="5"/>
      <c r="H37" s="5"/>
      <c r="I37" s="5"/>
    </row>
    <row r="38" spans="1:9">
      <c r="A38" s="8"/>
      <c r="B38" s="5"/>
      <c r="C38" s="5"/>
      <c r="D38" s="5"/>
      <c r="E38" s="5"/>
      <c r="F38" s="5"/>
      <c r="G38" s="5"/>
      <c r="H38" s="5"/>
      <c r="I38" s="5"/>
    </row>
    <row r="39" spans="1:9">
      <c r="A39" s="8"/>
      <c r="B39" s="5"/>
      <c r="C39" s="5"/>
      <c r="D39" s="5"/>
      <c r="E39" s="5"/>
      <c r="F39" s="5"/>
      <c r="G39" s="5"/>
      <c r="H39" s="5"/>
      <c r="I39" s="5"/>
    </row>
    <row r="40" spans="1:9">
      <c r="A40" s="8"/>
      <c r="B40" s="5"/>
      <c r="C40" s="5"/>
      <c r="D40" s="5"/>
      <c r="E40" s="5"/>
      <c r="F40" s="5"/>
      <c r="G40" s="5"/>
      <c r="H40" s="5"/>
      <c r="I40" s="5"/>
    </row>
    <row r="41" spans="1:9">
      <c r="A41" s="8"/>
      <c r="B41" s="5"/>
      <c r="C41" s="5"/>
      <c r="D41" s="5"/>
      <c r="E41" s="5"/>
      <c r="F41" s="5"/>
      <c r="G41" s="5"/>
      <c r="H41" s="5"/>
      <c r="I41" s="5"/>
    </row>
    <row r="42" spans="1:9">
      <c r="A42" s="8"/>
      <c r="B42" s="5"/>
      <c r="C42" s="5"/>
      <c r="D42" s="5"/>
      <c r="E42" s="5"/>
      <c r="F42" s="5"/>
      <c r="G42" s="5"/>
      <c r="H42" s="5"/>
      <c r="I42" s="5"/>
    </row>
    <row r="43" spans="1:9">
      <c r="A43" s="8"/>
      <c r="B43" s="5"/>
      <c r="C43" s="5"/>
      <c r="D43" s="5"/>
      <c r="E43" s="5"/>
      <c r="F43" s="5"/>
      <c r="G43" s="5"/>
      <c r="H43" s="5"/>
      <c r="I43" s="5"/>
    </row>
    <row r="44" spans="1:9">
      <c r="A44" s="8"/>
      <c r="B44" s="5"/>
      <c r="C44" s="5"/>
      <c r="D44" s="5"/>
      <c r="E44" s="5"/>
      <c r="F44" s="5"/>
      <c r="G44" s="5"/>
      <c r="H44" s="5"/>
      <c r="I44" s="5"/>
    </row>
    <row r="45" spans="1:9">
      <c r="A45" s="9"/>
      <c r="B45" s="5"/>
      <c r="C45" s="5"/>
      <c r="D45" s="5"/>
      <c r="E45" s="5"/>
      <c r="F45" s="5"/>
      <c r="G45" s="5"/>
      <c r="H45" s="5"/>
      <c r="I45" s="5"/>
    </row>
    <row r="46" spans="1:9">
      <c r="A46" s="8"/>
      <c r="B46" s="5"/>
      <c r="C46" s="5"/>
      <c r="D46" s="5"/>
      <c r="E46" s="5"/>
      <c r="F46" s="5"/>
      <c r="G46" s="5"/>
      <c r="H46" s="5"/>
      <c r="I46" s="5"/>
    </row>
    <row r="47" spans="1:9">
      <c r="A47" s="8"/>
      <c r="B47" s="5"/>
      <c r="C47" s="5"/>
      <c r="D47" s="5"/>
      <c r="E47" s="5"/>
      <c r="F47" s="5"/>
      <c r="G47" s="5"/>
      <c r="H47" s="5"/>
      <c r="I47" s="5"/>
    </row>
    <row r="48" spans="1:9">
      <c r="A48" s="8"/>
      <c r="B48" s="5"/>
      <c r="C48" s="5"/>
      <c r="D48" s="5"/>
      <c r="E48" s="5"/>
      <c r="F48" s="5"/>
      <c r="G48" s="5"/>
      <c r="H48" s="5"/>
      <c r="I48" s="5"/>
    </row>
    <row r="49" spans="1:9">
      <c r="A49" s="8"/>
      <c r="B49" s="5"/>
      <c r="C49" s="5"/>
      <c r="D49" s="5"/>
      <c r="E49" s="5"/>
      <c r="F49" s="5"/>
      <c r="G49" s="5"/>
      <c r="H49" s="5"/>
      <c r="I49" s="5"/>
    </row>
  </sheetData>
  <sheetCalcPr fullCalcOnLoad="1"/>
  <mergeCells count="1">
    <mergeCell ref="A4:H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I49"/>
  <sheetViews>
    <sheetView rightToLeft="1" workbookViewId="0">
      <selection activeCell="C18" sqref="C10:C18"/>
    </sheetView>
  </sheetViews>
  <sheetFormatPr defaultRowHeight="15"/>
  <cols>
    <col min="1" max="1" width="18.5703125" style="10" customWidth="1"/>
    <col min="2" max="2" width="6.140625" customWidth="1"/>
    <col min="3" max="3" width="15" bestFit="1" customWidth="1"/>
    <col min="4" max="4" width="23.140625" bestFit="1" customWidth="1"/>
    <col min="6" max="6" width="9.85546875" bestFit="1" customWidth="1"/>
    <col min="8" max="8" width="9.85546875" bestFit="1" customWidth="1"/>
  </cols>
  <sheetData>
    <row r="4" spans="1:9">
      <c r="A4" s="28" t="s">
        <v>1</v>
      </c>
      <c r="B4" s="28"/>
      <c r="C4" s="28"/>
      <c r="D4" s="28"/>
      <c r="E4" s="28"/>
      <c r="F4" s="28"/>
      <c r="G4" s="28"/>
      <c r="H4" s="28"/>
    </row>
    <row r="5" spans="1:9">
      <c r="D5" t="s">
        <v>6</v>
      </c>
    </row>
    <row r="8" spans="1:9" ht="36.75" customHeight="1"/>
    <row r="9" spans="1:9" ht="32.25" customHeight="1">
      <c r="A9" s="6" t="s">
        <v>0</v>
      </c>
      <c r="B9" s="2" t="s">
        <v>7</v>
      </c>
      <c r="C9" s="1" t="s">
        <v>8</v>
      </c>
      <c r="D9" s="1" t="s">
        <v>9</v>
      </c>
      <c r="E9" s="1" t="s">
        <v>10</v>
      </c>
      <c r="F9" s="1" t="s">
        <v>11</v>
      </c>
      <c r="G9" s="1" t="s">
        <v>12</v>
      </c>
      <c r="H9" s="11" t="s">
        <v>13</v>
      </c>
      <c r="I9" s="12" t="s">
        <v>14</v>
      </c>
    </row>
    <row r="10" spans="1:9" ht="18" customHeight="1">
      <c r="A10" s="7">
        <v>41640</v>
      </c>
      <c r="B10" s="2">
        <v>6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3">
        <v>7</v>
      </c>
      <c r="I10" s="4">
        <v>8</v>
      </c>
    </row>
    <row r="11" spans="1:9" ht="15.75">
      <c r="A11" s="7">
        <v>41641</v>
      </c>
      <c r="B11" s="2">
        <v>1</v>
      </c>
      <c r="C11" s="1">
        <v>2</v>
      </c>
      <c r="D11" s="1">
        <v>1000</v>
      </c>
      <c r="E11" s="1">
        <v>4</v>
      </c>
      <c r="F11" s="1">
        <v>5</v>
      </c>
      <c r="G11" s="1">
        <v>6</v>
      </c>
      <c r="H11" s="3">
        <v>7</v>
      </c>
      <c r="I11" s="4">
        <v>8</v>
      </c>
    </row>
    <row r="12" spans="1:9" ht="15.75">
      <c r="A12" s="7">
        <v>41642</v>
      </c>
      <c r="B12" s="2">
        <v>1</v>
      </c>
      <c r="C12" s="1">
        <v>2</v>
      </c>
      <c r="D12" s="1">
        <v>3</v>
      </c>
      <c r="E12" s="1">
        <v>4</v>
      </c>
      <c r="F12" s="1">
        <v>5</v>
      </c>
      <c r="G12" s="1">
        <v>6</v>
      </c>
      <c r="H12" s="3">
        <v>7</v>
      </c>
      <c r="I12" s="4">
        <v>8</v>
      </c>
    </row>
    <row r="13" spans="1:9" ht="15.75">
      <c r="A13" s="7">
        <v>41643</v>
      </c>
      <c r="B13" s="2">
        <v>1</v>
      </c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3">
        <v>7</v>
      </c>
      <c r="I13" s="4">
        <v>8</v>
      </c>
    </row>
    <row r="14" spans="1:9" ht="15.75">
      <c r="A14" s="7">
        <v>41644</v>
      </c>
      <c r="B14" s="2">
        <v>1</v>
      </c>
      <c r="C14" s="1">
        <v>2</v>
      </c>
      <c r="D14" s="1">
        <v>3</v>
      </c>
      <c r="E14" s="1">
        <v>4</v>
      </c>
      <c r="F14" s="1">
        <v>5</v>
      </c>
      <c r="G14" s="1">
        <v>6</v>
      </c>
      <c r="H14" s="3">
        <v>7</v>
      </c>
      <c r="I14" s="4">
        <v>8</v>
      </c>
    </row>
    <row r="15" spans="1:9" ht="15.75">
      <c r="A15" s="7">
        <v>41645</v>
      </c>
      <c r="B15" s="2">
        <v>1</v>
      </c>
      <c r="C15" s="1">
        <v>2</v>
      </c>
      <c r="D15" s="1">
        <v>3</v>
      </c>
      <c r="E15" s="1">
        <v>4</v>
      </c>
      <c r="F15" s="1">
        <v>5</v>
      </c>
      <c r="G15" s="1">
        <v>6</v>
      </c>
      <c r="H15" s="3">
        <v>7</v>
      </c>
      <c r="I15" s="4">
        <v>8</v>
      </c>
    </row>
    <row r="16" spans="1:9" ht="15.75">
      <c r="A16" s="7">
        <v>41646</v>
      </c>
      <c r="B16" s="2">
        <v>1</v>
      </c>
      <c r="C16" s="1">
        <v>500</v>
      </c>
      <c r="D16" s="1">
        <v>3</v>
      </c>
      <c r="E16" s="1">
        <v>4</v>
      </c>
      <c r="F16" s="1">
        <v>5</v>
      </c>
      <c r="G16" s="1">
        <v>6</v>
      </c>
      <c r="H16" s="3">
        <v>7</v>
      </c>
      <c r="I16" s="4">
        <v>8</v>
      </c>
    </row>
    <row r="17" spans="1:9" ht="15.75">
      <c r="A17" s="7">
        <v>41647</v>
      </c>
      <c r="B17" s="2">
        <v>1</v>
      </c>
      <c r="C17" s="1">
        <v>2</v>
      </c>
      <c r="D17" s="1">
        <v>500</v>
      </c>
      <c r="E17" s="1">
        <v>4</v>
      </c>
      <c r="F17" s="1">
        <v>5</v>
      </c>
      <c r="G17" s="1">
        <v>6</v>
      </c>
      <c r="H17" s="3">
        <v>7</v>
      </c>
      <c r="I17" s="4">
        <v>8</v>
      </c>
    </row>
    <row r="18" spans="1:9" ht="15.75">
      <c r="A18" s="7">
        <v>41648</v>
      </c>
      <c r="B18" s="2">
        <v>1</v>
      </c>
      <c r="C18" s="1">
        <v>2</v>
      </c>
      <c r="D18" s="1">
        <v>3</v>
      </c>
      <c r="E18" s="1">
        <v>4</v>
      </c>
      <c r="F18" s="1">
        <v>5</v>
      </c>
      <c r="G18" s="1">
        <v>6</v>
      </c>
      <c r="H18" s="3">
        <v>7</v>
      </c>
      <c r="I18" s="4">
        <v>8</v>
      </c>
    </row>
    <row r="19" spans="1:9" ht="15.75">
      <c r="A19" s="7">
        <v>41649</v>
      </c>
      <c r="B19" s="2">
        <v>1</v>
      </c>
      <c r="C19" s="1">
        <v>122</v>
      </c>
      <c r="D19" s="1">
        <v>3</v>
      </c>
      <c r="E19" s="1">
        <v>4</v>
      </c>
      <c r="F19" s="1">
        <v>5</v>
      </c>
      <c r="G19" s="1">
        <v>6</v>
      </c>
      <c r="H19" s="3">
        <v>7</v>
      </c>
      <c r="I19" s="4">
        <v>8</v>
      </c>
    </row>
    <row r="20" spans="1:9">
      <c r="A20" s="8"/>
      <c r="B20" s="5"/>
      <c r="C20" s="5"/>
      <c r="D20" s="5"/>
      <c r="E20" s="5"/>
      <c r="F20" s="5"/>
      <c r="G20" s="5"/>
      <c r="H20" s="5"/>
      <c r="I20" s="5"/>
    </row>
    <row r="21" spans="1:9">
      <c r="A21" s="8"/>
      <c r="B21" s="5"/>
      <c r="C21" s="5"/>
      <c r="D21" s="5"/>
      <c r="E21" s="5"/>
      <c r="F21" s="5"/>
      <c r="G21" s="5"/>
      <c r="H21" s="5"/>
      <c r="I21" s="5"/>
    </row>
    <row r="22" spans="1:9">
      <c r="A22" s="8"/>
      <c r="B22" s="5"/>
      <c r="C22" s="5"/>
      <c r="D22" s="5"/>
      <c r="E22" s="5"/>
      <c r="F22" s="5"/>
      <c r="G22" s="5"/>
      <c r="H22" s="5"/>
      <c r="I22" s="5"/>
    </row>
    <row r="23" spans="1:9">
      <c r="A23" s="8"/>
      <c r="B23" s="5"/>
      <c r="C23" s="5"/>
      <c r="D23" s="5"/>
      <c r="E23" s="5"/>
      <c r="F23" s="5"/>
      <c r="G23" s="5"/>
      <c r="H23" s="5"/>
      <c r="I23" s="5"/>
    </row>
    <row r="24" spans="1:9">
      <c r="A24" s="8"/>
      <c r="B24" s="5"/>
      <c r="C24" s="5"/>
      <c r="D24" s="5"/>
      <c r="E24" s="5"/>
      <c r="F24" s="5"/>
      <c r="G24" s="5"/>
      <c r="H24" s="5"/>
      <c r="I24" s="5"/>
    </row>
    <row r="25" spans="1:9">
      <c r="A25" s="8"/>
      <c r="B25" s="5"/>
      <c r="C25" s="5"/>
      <c r="D25" s="5"/>
      <c r="E25" s="5"/>
      <c r="F25" s="5"/>
      <c r="G25" s="5"/>
      <c r="H25" s="5"/>
      <c r="I25" s="5"/>
    </row>
    <row r="26" spans="1:9">
      <c r="A26" s="8"/>
      <c r="B26" s="5"/>
      <c r="C26" s="5"/>
      <c r="D26" s="5"/>
      <c r="E26" s="5"/>
      <c r="F26" s="5"/>
      <c r="G26" s="5"/>
      <c r="H26" s="5"/>
      <c r="I26" s="5"/>
    </row>
    <row r="27" spans="1:9">
      <c r="A27" s="8"/>
      <c r="B27" s="5"/>
      <c r="C27" s="5"/>
      <c r="D27" s="5"/>
      <c r="E27" s="5"/>
      <c r="F27" s="5"/>
      <c r="G27" s="5"/>
      <c r="H27" s="5"/>
      <c r="I27" s="5"/>
    </row>
    <row r="28" spans="1:9">
      <c r="A28" s="8"/>
      <c r="B28" s="5"/>
      <c r="C28" s="5"/>
      <c r="D28" s="5"/>
      <c r="E28" s="5"/>
      <c r="F28" s="5"/>
      <c r="G28" s="5"/>
      <c r="H28" s="5"/>
      <c r="I28" s="5"/>
    </row>
    <row r="29" spans="1:9">
      <c r="A29" s="8"/>
      <c r="B29" s="5"/>
      <c r="C29" s="5"/>
      <c r="D29" s="5"/>
      <c r="E29" s="5"/>
      <c r="F29" s="5"/>
      <c r="G29" s="5"/>
      <c r="H29" s="5"/>
      <c r="I29" s="5"/>
    </row>
    <row r="30" spans="1:9">
      <c r="A30" s="8"/>
      <c r="B30" s="5"/>
      <c r="C30" s="5"/>
      <c r="D30" s="5"/>
      <c r="E30" s="5"/>
      <c r="F30" s="5"/>
      <c r="G30" s="5"/>
      <c r="H30" s="5"/>
      <c r="I30" s="5"/>
    </row>
    <row r="31" spans="1:9">
      <c r="A31" s="8"/>
      <c r="B31" s="5"/>
      <c r="C31" s="5"/>
      <c r="D31" s="5"/>
      <c r="E31" s="5"/>
      <c r="F31" s="5"/>
      <c r="G31" s="5"/>
      <c r="H31" s="5"/>
      <c r="I31" s="5"/>
    </row>
    <row r="32" spans="1:9">
      <c r="A32" s="8"/>
      <c r="B32" s="5"/>
      <c r="C32" s="5"/>
      <c r="D32" s="5"/>
      <c r="E32" s="5"/>
      <c r="F32" s="5"/>
      <c r="G32" s="5"/>
      <c r="H32" s="5"/>
      <c r="I32" s="5"/>
    </row>
    <row r="33" spans="1:9">
      <c r="A33" s="8"/>
      <c r="B33" s="5"/>
      <c r="C33" s="5"/>
      <c r="D33" s="5"/>
      <c r="E33" s="5"/>
      <c r="F33" s="5"/>
      <c r="G33" s="5"/>
      <c r="H33" s="5"/>
      <c r="I33" s="5"/>
    </row>
    <row r="34" spans="1:9">
      <c r="A34" s="8"/>
      <c r="B34" s="5"/>
      <c r="C34" s="5"/>
      <c r="D34" s="5"/>
      <c r="E34" s="5"/>
      <c r="F34" s="5"/>
      <c r="G34" s="5"/>
      <c r="H34" s="5"/>
      <c r="I34" s="5"/>
    </row>
    <row r="35" spans="1:9">
      <c r="A35" s="8"/>
      <c r="B35" s="5"/>
      <c r="C35" s="5"/>
      <c r="D35" s="5"/>
      <c r="E35" s="5"/>
      <c r="F35" s="5"/>
      <c r="G35" s="5"/>
      <c r="H35" s="5"/>
      <c r="I35" s="5"/>
    </row>
    <row r="36" spans="1:9">
      <c r="A36" s="8"/>
      <c r="B36" s="5"/>
      <c r="C36" s="5"/>
      <c r="D36" s="5"/>
      <c r="E36" s="5"/>
      <c r="F36" s="5"/>
      <c r="G36" s="5"/>
      <c r="H36" s="5"/>
      <c r="I36" s="5"/>
    </row>
    <row r="37" spans="1:9">
      <c r="A37" s="8"/>
      <c r="B37" s="5"/>
      <c r="C37" s="5"/>
      <c r="D37" s="5"/>
      <c r="E37" s="5"/>
      <c r="F37" s="5"/>
      <c r="G37" s="5"/>
      <c r="H37" s="5"/>
      <c r="I37" s="5"/>
    </row>
    <row r="38" spans="1:9">
      <c r="A38" s="8"/>
      <c r="B38" s="5"/>
      <c r="C38" s="5"/>
      <c r="D38" s="5"/>
      <c r="E38" s="5"/>
      <c r="F38" s="5"/>
      <c r="G38" s="5"/>
      <c r="H38" s="5"/>
      <c r="I38" s="5"/>
    </row>
    <row r="39" spans="1:9">
      <c r="A39" s="8"/>
      <c r="B39" s="5"/>
      <c r="C39" s="5"/>
      <c r="D39" s="5"/>
      <c r="E39" s="5"/>
      <c r="F39" s="5"/>
      <c r="G39" s="5"/>
      <c r="H39" s="5"/>
      <c r="I39" s="5"/>
    </row>
    <row r="40" spans="1:9">
      <c r="A40" s="8"/>
      <c r="B40" s="5"/>
      <c r="C40" s="5"/>
      <c r="D40" s="5"/>
      <c r="E40" s="5"/>
      <c r="F40" s="5"/>
      <c r="G40" s="5"/>
      <c r="H40" s="5"/>
      <c r="I40" s="5"/>
    </row>
    <row r="41" spans="1:9">
      <c r="A41" s="8"/>
      <c r="B41" s="5"/>
      <c r="C41" s="5"/>
      <c r="D41" s="5"/>
      <c r="E41" s="5"/>
      <c r="F41" s="5"/>
      <c r="G41" s="5"/>
      <c r="H41" s="5"/>
      <c r="I41" s="5"/>
    </row>
    <row r="42" spans="1:9">
      <c r="A42" s="8"/>
      <c r="B42" s="5"/>
      <c r="C42" s="5"/>
      <c r="D42" s="5"/>
      <c r="E42" s="5"/>
      <c r="F42" s="5"/>
      <c r="G42" s="5"/>
      <c r="H42" s="5"/>
      <c r="I42" s="5"/>
    </row>
    <row r="43" spans="1:9">
      <c r="A43" s="8"/>
      <c r="B43" s="5"/>
      <c r="C43" s="5"/>
      <c r="D43" s="5"/>
      <c r="E43" s="5"/>
      <c r="F43" s="5"/>
      <c r="G43" s="5"/>
      <c r="H43" s="5"/>
      <c r="I43" s="5"/>
    </row>
    <row r="44" spans="1:9">
      <c r="A44" s="8"/>
      <c r="B44" s="5"/>
      <c r="C44" s="5"/>
      <c r="D44" s="5"/>
      <c r="E44" s="5"/>
      <c r="F44" s="5"/>
      <c r="G44" s="5"/>
      <c r="H44" s="5"/>
      <c r="I44" s="5"/>
    </row>
    <row r="45" spans="1:9">
      <c r="A45" s="9"/>
      <c r="B45" s="5"/>
      <c r="C45" s="5"/>
      <c r="D45" s="5"/>
      <c r="E45" s="5"/>
      <c r="F45" s="5"/>
      <c r="G45" s="5"/>
      <c r="H45" s="5"/>
      <c r="I45" s="5"/>
    </row>
    <row r="46" spans="1:9">
      <c r="A46" s="8"/>
      <c r="B46" s="5"/>
      <c r="C46" s="5"/>
      <c r="D46" s="5"/>
      <c r="E46" s="5"/>
      <c r="F46" s="5"/>
      <c r="G46" s="5"/>
      <c r="H46" s="5"/>
      <c r="I46" s="5"/>
    </row>
    <row r="47" spans="1:9">
      <c r="A47" s="8"/>
      <c r="B47" s="5"/>
      <c r="C47" s="5"/>
      <c r="D47" s="5"/>
      <c r="E47" s="5"/>
      <c r="F47" s="5"/>
      <c r="G47" s="5"/>
      <c r="H47" s="5"/>
      <c r="I47" s="5"/>
    </row>
    <row r="48" spans="1:9">
      <c r="A48" s="8"/>
      <c r="B48" s="5"/>
      <c r="C48" s="5"/>
      <c r="D48" s="5"/>
      <c r="E48" s="5"/>
      <c r="F48" s="5"/>
      <c r="G48" s="5"/>
      <c r="H48" s="5"/>
      <c r="I48" s="5"/>
    </row>
    <row r="49" spans="1:9">
      <c r="A49" s="8"/>
      <c r="B49" s="5"/>
      <c r="C49" s="5"/>
      <c r="D49" s="5"/>
      <c r="E49" s="5"/>
      <c r="F49" s="5"/>
      <c r="G49" s="5"/>
      <c r="H49" s="5"/>
      <c r="I49" s="5"/>
    </row>
  </sheetData>
  <mergeCells count="1">
    <mergeCell ref="A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10"/>
  <sheetViews>
    <sheetView rightToLeft="1" workbookViewId="0">
      <selection activeCell="B10" sqref="B10"/>
    </sheetView>
  </sheetViews>
  <sheetFormatPr defaultRowHeight="15"/>
  <cols>
    <col min="1" max="1" width="11.42578125" customWidth="1"/>
    <col min="2" max="9" width="15.7109375" customWidth="1"/>
  </cols>
  <sheetData>
    <row r="1" spans="1:14">
      <c r="N1" s="21" t="s">
        <v>4</v>
      </c>
    </row>
    <row r="2" spans="1:14">
      <c r="D2" s="28" t="s">
        <v>15</v>
      </c>
      <c r="E2" s="28"/>
      <c r="F2" s="28"/>
      <c r="N2" s="21" t="s">
        <v>6</v>
      </c>
    </row>
    <row r="3" spans="1:14">
      <c r="D3" s="28"/>
      <c r="E3" s="28"/>
      <c r="F3" s="28"/>
      <c r="N3" s="21"/>
    </row>
    <row r="4" spans="1:14">
      <c r="N4" s="21"/>
    </row>
    <row r="5" spans="1:14">
      <c r="N5" s="21"/>
    </row>
    <row r="6" spans="1:14" ht="15.75">
      <c r="B6" s="19" t="s">
        <v>5</v>
      </c>
      <c r="C6" s="29" t="s">
        <v>6</v>
      </c>
      <c r="D6" s="29"/>
      <c r="E6" s="19" t="s">
        <v>2</v>
      </c>
      <c r="F6" s="13">
        <v>41640</v>
      </c>
      <c r="G6" s="20" t="s">
        <v>3</v>
      </c>
      <c r="H6" s="13">
        <f>F6+6</f>
        <v>41646</v>
      </c>
      <c r="N6" s="21"/>
    </row>
    <row r="8" spans="1:14" ht="24.75" customHeight="1">
      <c r="B8" s="23"/>
      <c r="C8" s="23"/>
      <c r="D8" s="23"/>
      <c r="E8" s="23"/>
      <c r="F8" s="23"/>
      <c r="G8" s="23"/>
      <c r="H8" s="23"/>
      <c r="I8" s="23"/>
    </row>
    <row r="9" spans="1:14" ht="30" customHeight="1">
      <c r="A9" s="14"/>
      <c r="B9" s="15" t="s">
        <v>7</v>
      </c>
      <c r="C9" s="16" t="s">
        <v>8</v>
      </c>
      <c r="D9" s="16" t="s">
        <v>9</v>
      </c>
      <c r="E9" s="16" t="s">
        <v>10</v>
      </c>
      <c r="F9" s="16" t="s">
        <v>11</v>
      </c>
      <c r="G9" s="16" t="s">
        <v>12</v>
      </c>
      <c r="H9" s="17" t="s">
        <v>13</v>
      </c>
      <c r="I9" s="18" t="s">
        <v>14</v>
      </c>
    </row>
    <row r="10" spans="1:14" s="23" customFormat="1" ht="22.5" customHeight="1">
      <c r="A10" s="24"/>
      <c r="B10" s="25">
        <f ca="1">SUMIF(INDIRECT($C$6&amp;"!A9:A999"),"&gt;="&amp;$F$6,INDIRECT($C$6&amp;"!b9:b999"))-SUMIF(INDIRECT($C$6&amp;"!A9:A999"),"&gt;"&amp;$H$6,INDIRECT($C$6&amp;"!b9:b999"))</f>
        <v>12</v>
      </c>
      <c r="C10" s="25">
        <f ca="1">SUMIF(INDIRECT($C$6&amp;"!A9:A999"),"&gt;="&amp;$F$6,INDIRECT($C$6&amp;"!c9:c999"))-SUMIF(INDIRECT($C$6&amp;"!A9:A999"),"&gt;"&amp;$H$6,INDIRECT($C$6&amp;"!c9:c999"))</f>
        <v>512</v>
      </c>
      <c r="D10" s="25">
        <f ca="1">SUMIF(INDIRECT($C$6&amp;"!A9:A999"),"&gt;="&amp;$F$6,INDIRECT($C$6&amp;"!d9:d999"))-SUMIF(INDIRECT($C$6&amp;"!A9:A999"),"&gt;"&amp;$H$6,INDIRECT($C$6&amp;"!d9:d999"))</f>
        <v>1018</v>
      </c>
      <c r="E10" s="25">
        <f ca="1">SUMIF(INDIRECT($C$6&amp;"!A9:A999"),"&gt;="&amp;$F$6,INDIRECT($C$6&amp;"!e9:e999"))-SUMIF(INDIRECT($C$6&amp;"!A9:A999"),"&gt;"&amp;$H$6,INDIRECT($C$6&amp;"!e9:e999"))</f>
        <v>28</v>
      </c>
      <c r="F10" s="25">
        <f ca="1">SUMIF(INDIRECT($C$6&amp;"!A9:A999"),"&gt;="&amp;$F$6,INDIRECT($C$6&amp;"!f9:f999"))-SUMIF(INDIRECT($C$6&amp;"!A9:A999"),"&gt;"&amp;$H$6,INDIRECT($C$6&amp;"!f9:f999"))</f>
        <v>35</v>
      </c>
      <c r="G10" s="25">
        <f ca="1">SUMIF(INDIRECT($C$6&amp;"!A9:A999"),"&gt;="&amp;$F$6,INDIRECT($C$6&amp;"!g9:g999"))-SUMIF(INDIRECT($C$6&amp;"!A9:A999"),"&gt;"&amp;$H$6,INDIRECT($C$6&amp;"!g9:g999"))</f>
        <v>42</v>
      </c>
      <c r="H10" s="25">
        <f ca="1">SUMIF(INDIRECT($C$6&amp;"!A9:A999"),"&gt;="&amp;$F$6,INDIRECT($C$6&amp;"!h9:h999"))-SUMIF(INDIRECT($C$6&amp;"!A9:A999"),"&gt;"&amp;$H$6,INDIRECT($C$6&amp;"!h9:h999"))</f>
        <v>49</v>
      </c>
      <c r="I10" s="25">
        <f ca="1">SUMIF(INDIRECT($C$6&amp;"!A9:A999"),"&gt;="&amp;$F$6,INDIRECT($C$6&amp;"!i9:i999"))-SUMIF(INDIRECT($C$6&amp;"!A9:A999"),"&gt;"&amp;$H$6,INDIRECT($C$6&amp;"!i9:i999"))</f>
        <v>56</v>
      </c>
    </row>
  </sheetData>
  <mergeCells count="2">
    <mergeCell ref="C6:D6"/>
    <mergeCell ref="D2:F3"/>
  </mergeCells>
  <phoneticPr fontId="0" type="noConversion"/>
  <dataValidations count="1">
    <dataValidation type="list" allowBlank="1" showInputMessage="1" showErrorMessage="1" sqref="C6:D6">
      <formula1>$N$1:$N$6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H12"/>
  <sheetViews>
    <sheetView rightToLeft="1" workbookViewId="0">
      <selection activeCell="D16" sqref="D16"/>
    </sheetView>
  </sheetViews>
  <sheetFormatPr defaultRowHeight="15"/>
  <cols>
    <col min="2" max="2" width="12.5703125" customWidth="1"/>
    <col min="4" max="4" width="13" customWidth="1"/>
  </cols>
  <sheetData>
    <row r="2" spans="1:8" ht="15.75">
      <c r="A2" s="19" t="s">
        <v>2</v>
      </c>
      <c r="B2" s="13">
        <v>41640</v>
      </c>
      <c r="C2" s="20" t="s">
        <v>3</v>
      </c>
      <c r="D2" s="13">
        <v>41649</v>
      </c>
    </row>
    <row r="4" spans="1:8">
      <c r="A4" s="28" t="s">
        <v>21</v>
      </c>
      <c r="B4" s="28"/>
      <c r="C4" s="28"/>
      <c r="D4" s="28"/>
    </row>
    <row r="6" spans="1:8" ht="15.75">
      <c r="A6" s="15" t="s">
        <v>7</v>
      </c>
      <c r="B6" s="16" t="s">
        <v>8</v>
      </c>
      <c r="C6" s="16" t="s">
        <v>9</v>
      </c>
      <c r="D6" s="16" t="s">
        <v>10</v>
      </c>
      <c r="E6" s="16" t="s">
        <v>11</v>
      </c>
      <c r="F6" s="16" t="s">
        <v>12</v>
      </c>
      <c r="G6" s="17" t="s">
        <v>13</v>
      </c>
      <c r="H6" s="18" t="s">
        <v>14</v>
      </c>
    </row>
    <row r="7" spans="1:8">
      <c r="A7" s="25">
        <f ca="1">SUMIF(za_a,"&gt;="&amp;$B$2,za_b)-SUMIF(za_a,"&gt;"&amp;$D$2,za_b)</f>
        <v>27</v>
      </c>
      <c r="B7" s="25">
        <f ca="1">SUMIF(za_a,"&gt;="&amp;$B$2,za_b)-SUMIF(za_a,"&gt;"&amp;$D$2,za_b)</f>
        <v>14</v>
      </c>
      <c r="C7" s="25">
        <f ca="1">SUMIF(za_a,"&gt;="&amp;$B$2,za_b)-SUMIF(za_a,"&gt;"&amp;$D$2,za_b)</f>
        <v>0</v>
      </c>
      <c r="D7" s="25">
        <f ca="1">SUMIF(za_a,"&gt;="&amp;$B$2,za_b)-SUMIF(za_a,"&gt;"&amp;$D$2,za_b)</f>
        <v>0</v>
      </c>
      <c r="E7" s="25">
        <f ca="1">SUMIF(za_a,"&gt;="&amp;$B$2,za_b)-SUMIF(za_a,"&gt;"&amp;$D$2,za_b)</f>
        <v>0</v>
      </c>
      <c r="F7" s="25">
        <f ca="1">SUMIF(za_a,"&gt;="&amp;$B$2,za_b)-SUMIF(za_a,"&gt;"&amp;$D$2,za_b)</f>
        <v>0</v>
      </c>
      <c r="G7" s="25">
        <f ca="1">SUMIF(za_a,"&gt;="&amp;$B$2,za_b)-SUMIF(za_a,"&gt;"&amp;$D$2,za_b)</f>
        <v>0</v>
      </c>
      <c r="H7" s="25">
        <f ca="1">SUMIF(za_a,"&gt;="&amp;$B$2,za_b)-SUMIF(za_a,"&gt;"&amp;$D$2,za_b)</f>
        <v>0</v>
      </c>
    </row>
    <row r="9" spans="1:8">
      <c r="A9" s="28" t="s">
        <v>22</v>
      </c>
      <c r="B9" s="28"/>
      <c r="C9" s="28"/>
      <c r="D9" s="28"/>
    </row>
    <row r="11" spans="1:8" ht="15.75">
      <c r="A11" s="15" t="s">
        <v>7</v>
      </c>
      <c r="B11" s="16" t="s">
        <v>8</v>
      </c>
      <c r="C11" s="16" t="s">
        <v>9</v>
      </c>
      <c r="D11" s="16" t="s">
        <v>10</v>
      </c>
      <c r="E11" s="16" t="s">
        <v>11</v>
      </c>
      <c r="F11" s="16" t="s">
        <v>12</v>
      </c>
      <c r="G11" s="17" t="s">
        <v>13</v>
      </c>
      <c r="H11" s="18" t="s">
        <v>14</v>
      </c>
    </row>
    <row r="12" spans="1:8">
      <c r="A12" s="25">
        <f ca="1">SUMIF(ba_a,"&gt;="&amp;$B$2,ba_b)-SUMIF(ba_a,"&gt;"&amp;$D$2,ba_b)</f>
        <v>15</v>
      </c>
      <c r="B12" s="25">
        <f ca="1">SUMIF(ba_a,"&gt;="&amp;$B$2,ba_b)-SUMIF(ba_a,"&gt;"&amp;$D$2,ba_b)</f>
        <v>638</v>
      </c>
      <c r="C12" s="25">
        <f ca="1">SUMIF(ba_a,"&gt;="&amp;$B$2,ba_b)-SUMIF(ba_a,"&gt;"&amp;$D$2,ba_b)</f>
        <v>1524</v>
      </c>
      <c r="D12" s="25">
        <f ca="1">SUMIF(ba_a,"&gt;="&amp;$B$2,ba_b)-SUMIF(ba_a,"&gt;"&amp;$D$2,ba_b)</f>
        <v>40</v>
      </c>
      <c r="E12" s="25">
        <f ca="1">SUMIF(ba_a,"&gt;="&amp;$B$2,ba_b)-SUMIF(ba_a,"&gt;"&amp;$D$2,ba_b)</f>
        <v>50</v>
      </c>
      <c r="F12" s="25">
        <f ca="1">SUMIF(ba_a,"&gt;="&amp;$B$2,ba_b)-SUMIF(ba_a,"&gt;"&amp;$D$2,ba_b)</f>
        <v>60</v>
      </c>
      <c r="G12" s="25">
        <f ca="1">SUMIF(ba_a,"&gt;="&amp;$B$2,ba_b)-SUMIF(ba_a,"&gt;"&amp;$D$2,ba_b)</f>
        <v>70</v>
      </c>
      <c r="H12" s="25">
        <f ca="1">SUMIF(ba_a,"&gt;="&amp;$B$2,ba_b)-SUMIF(ba_a,"&gt;"&amp;$D$2,ba_b)</f>
        <v>80</v>
      </c>
    </row>
  </sheetData>
  <mergeCells count="2">
    <mergeCell ref="A9:D9"/>
    <mergeCell ref="A4:D4"/>
  </mergeCells>
  <pageMargins left="0.7" right="0.7" top="0.75" bottom="0.75" header="0.3" footer="0.3"/>
  <pageSetup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T11"/>
  <sheetViews>
    <sheetView rightToLeft="1" tabSelected="1" workbookViewId="0">
      <selection activeCell="C8" sqref="C8"/>
    </sheetView>
  </sheetViews>
  <sheetFormatPr defaultRowHeight="15"/>
  <cols>
    <col min="12" max="16" width="2.7109375" customWidth="1"/>
    <col min="19" max="20" width="7.140625" customWidth="1"/>
  </cols>
  <sheetData>
    <row r="3" spans="2:20" ht="15.75" thickBot="1">
      <c r="S3" s="31" t="s">
        <v>24</v>
      </c>
      <c r="T3" s="32" t="s">
        <v>23</v>
      </c>
    </row>
    <row r="4" spans="2:20">
      <c r="Q4" s="38" t="s">
        <v>16</v>
      </c>
      <c r="R4" s="39" t="s">
        <v>19</v>
      </c>
      <c r="S4" s="33">
        <v>10</v>
      </c>
      <c r="T4" s="34">
        <v>0</v>
      </c>
    </row>
    <row r="5" spans="2:20">
      <c r="Q5" s="40" t="s">
        <v>17</v>
      </c>
      <c r="R5" s="41">
        <v>-11</v>
      </c>
      <c r="S5" s="30">
        <v>0</v>
      </c>
      <c r="T5" s="35">
        <v>-11</v>
      </c>
    </row>
    <row r="6" spans="2:20" ht="15.75" thickBot="1">
      <c r="B6" s="26" t="s">
        <v>16</v>
      </c>
      <c r="C6" s="27">
        <f>D6*VLOOKUP(B6,$Q$4:$T$6,3,0)+D6+VLOOKUP(B6,$Q$4:$T$6,4,0)</f>
        <v>1100</v>
      </c>
      <c r="D6" s="26">
        <v>100</v>
      </c>
      <c r="Q6" s="42" t="s">
        <v>18</v>
      </c>
      <c r="R6" s="43" t="s">
        <v>20</v>
      </c>
      <c r="S6" s="36">
        <f>1/9</f>
        <v>0.1111111111111111</v>
      </c>
      <c r="T6" s="37">
        <v>0</v>
      </c>
    </row>
    <row r="7" spans="2:20">
      <c r="B7" s="26" t="s">
        <v>17</v>
      </c>
      <c r="C7" s="27">
        <f t="shared" ref="C7:C8" si="0">D7*VLOOKUP(B7,$Q$4:$T$6,3,0)+D7+VLOOKUP(B7,$Q$4:$T$6,4,0)</f>
        <v>89</v>
      </c>
      <c r="D7" s="26">
        <v>100</v>
      </c>
    </row>
    <row r="8" spans="2:20">
      <c r="B8" s="26" t="s">
        <v>18</v>
      </c>
      <c r="C8" s="27">
        <f t="shared" si="0"/>
        <v>111.11111111111111</v>
      </c>
      <c r="D8" s="26">
        <v>100</v>
      </c>
    </row>
    <row r="9" spans="2:20">
      <c r="B9" s="26" t="s">
        <v>16</v>
      </c>
      <c r="C9" s="27"/>
      <c r="D9" s="26"/>
    </row>
    <row r="10" spans="2:20">
      <c r="B10" s="26" t="s">
        <v>16</v>
      </c>
      <c r="C10" s="27"/>
      <c r="D10" s="26"/>
    </row>
    <row r="11" spans="2:20">
      <c r="B11" s="26" t="s">
        <v>16</v>
      </c>
      <c r="C11" s="27"/>
      <c r="D11" s="26"/>
    </row>
  </sheetData>
  <dataValidations count="1">
    <dataValidation type="list" allowBlank="1" showInputMessage="1" showErrorMessage="1" sqref="B6:B11">
      <formula1>$Q$4:$Q$6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za</vt:lpstr>
      <vt:lpstr>ba</vt:lpstr>
      <vt:lpstr>كشف حساب</vt:lpstr>
      <vt:lpstr>Sheet1</vt:lpstr>
      <vt:lpstr>تحويل</vt:lpstr>
      <vt:lpstr>تاريخ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tareq</cp:lastModifiedBy>
  <cp:lastPrinted>2014-06-07T19:31:51Z</cp:lastPrinted>
  <dcterms:created xsi:type="dcterms:W3CDTF">2011-03-15T11:21:07Z</dcterms:created>
  <dcterms:modified xsi:type="dcterms:W3CDTF">2014-06-28T08:40:31Z</dcterms:modified>
</cp:coreProperties>
</file>